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км65-км90" sheetId="4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'км65-км90'!$A$1:$F$41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44" l="1"/>
</calcChain>
</file>

<file path=xl/sharedStrings.xml><?xml version="1.0" encoding="utf-8"?>
<sst xmlns="http://schemas.openxmlformats.org/spreadsheetml/2006/main" count="83" uniqueCount="67">
  <si>
    <t>№п/п</t>
  </si>
  <si>
    <t>1.1</t>
  </si>
  <si>
    <t>комплекс</t>
  </si>
  <si>
    <t>1.2</t>
  </si>
  <si>
    <t>1.7</t>
  </si>
  <si>
    <t>1.8</t>
  </si>
  <si>
    <t>Наименование основных работ</t>
  </si>
  <si>
    <t>Подготовка территории строительства</t>
  </si>
  <si>
    <t>Ед. измерения</t>
  </si>
  <si>
    <t>Основные объекты строительства</t>
  </si>
  <si>
    <t>шт.</t>
  </si>
  <si>
    <t>1.1.6</t>
  </si>
  <si>
    <t>1.1.7</t>
  </si>
  <si>
    <t>1.1.8</t>
  </si>
  <si>
    <t>1.2.1</t>
  </si>
  <si>
    <t>Земляное полотно</t>
  </si>
  <si>
    <t>1.2.1.3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</si>
  <si>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</si>
  <si>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</si>
  <si>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</si>
  <si>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</si>
  <si>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</si>
  <si>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</si>
  <si>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</si>
  <si>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</si>
  <si>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</si>
  <si>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</si>
  <si>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</si>
  <si>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</si>
  <si>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1.2.5.2</t>
  </si>
  <si>
    <t>Искусственные сооружения</t>
  </si>
  <si>
    <t>1.2.6</t>
  </si>
  <si>
    <t>1.2.6.4</t>
  </si>
  <si>
    <t>1.2.6.5</t>
  </si>
  <si>
    <t>1.2.6.6</t>
  </si>
  <si>
    <t>1.2.6.7</t>
  </si>
  <si>
    <t>1.2.6.9</t>
  </si>
  <si>
    <t>1.2.7</t>
  </si>
  <si>
    <t>Биопереходы</t>
  </si>
  <si>
    <t>1.2.7.2</t>
  </si>
  <si>
    <t>Временные здания и сооружения</t>
  </si>
  <si>
    <t>1.7.2</t>
  </si>
  <si>
    <t>ОДД на период строительства</t>
  </si>
  <si>
    <t>Устройство объездной дороги</t>
  </si>
  <si>
    <t>Рекультивация</t>
  </si>
  <si>
    <t>Объем работ, всего</t>
  </si>
  <si>
    <t xml:space="preserve">Малые водопропускные сооружения </t>
  </si>
  <si>
    <t xml:space="preserve">Путепроводы через водные преграды. Сооружения № 28  </t>
  </si>
  <si>
    <t xml:space="preserve">Путепроводы через водные преграды. Сооружение № 25 </t>
  </si>
  <si>
    <t xml:space="preserve">Путепроводы через водные преграды. Сооружение № 35 </t>
  </si>
  <si>
    <t xml:space="preserve">Устройство временных дорог </t>
  </si>
  <si>
    <t>Рабочая документация</t>
  </si>
  <si>
    <t>1</t>
  </si>
  <si>
    <t>2</t>
  </si>
  <si>
    <t xml:space="preserve">Путепроводы через основной ход. Сооружения № 26, 29, 30, 34 </t>
  </si>
  <si>
    <t xml:space="preserve">Сооружения № 33 </t>
  </si>
  <si>
    <t>Путепроводы через водные преграды. Сооружения № 31</t>
  </si>
  <si>
    <t>комплект</t>
  </si>
  <si>
    <t>Мосты и путепроводы. 
Мосты и Путепроводы с монолитным пролетным строением</t>
  </si>
  <si>
    <t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Этап 1.3.1. Основные объекты строительства. Участок строительства км65 - км90+100</t>
  </si>
  <si>
    <t>Раздел 1. Участок строительства км 65 – км 90+100</t>
  </si>
  <si>
    <t>Земляное полотно ОХ ПК 650-ПК 901</t>
  </si>
  <si>
    <t>Дорожная одежда ПК650-ПК901</t>
  </si>
  <si>
    <t>Технологические развороты.  Основной ход ПК650-ПК901. Земляные работы</t>
  </si>
  <si>
    <t>Технологические развороты.  Основной ход ПК650-ПК901. Дорожная одежда</t>
  </si>
  <si>
    <t xml:space="preserve">Водопропускные трубы малые. Участок 65-90+100 км </t>
  </si>
  <si>
    <t>ВЕДОМОСТЬ ОБЪЕМОВ 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</si>
</sst>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#,##0.00\ &quot;₽&quot;"/>
  </numFmts>
  <fonts count="59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 Cyr"/>
      <family val="1"/>
      <charset val="204"/>
    </font>
    <font>
      <sz val="11"/>
      <color theme="1"/>
      <name val="Times New Roman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0" fontId="54" fillId="0" borderId="0" xfId="0" applyFont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164" fontId="46" fillId="26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49" fontId="45" fillId="0" borderId="9" xfId="215" applyNumberFormat="1" applyFont="1" applyFill="1" applyBorder="1" applyAlignment="1">
      <alignment horizontal="center" vertical="center"/>
    </xf>
    <xf numFmtId="49" fontId="51" fillId="0" borderId="9" xfId="215" applyNumberFormat="1" applyFont="1" applyFill="1" applyBorder="1" applyAlignment="1">
      <alignment horizontal="left" vertical="center" wrapText="1"/>
    </xf>
    <xf numFmtId="164" fontId="51" fillId="0" borderId="9" xfId="215" applyFont="1" applyFill="1" applyBorder="1" applyAlignment="1">
      <alignment horizontal="center" vertical="center"/>
    </xf>
    <xf numFmtId="3" fontId="49" fillId="0" borderId="0" xfId="216" applyNumberFormat="1" applyFont="1" applyAlignment="1">
      <alignment horizontal="right" vertical="center"/>
    </xf>
    <xf numFmtId="0" fontId="57" fillId="0" borderId="0" xfId="216" applyFont="1" applyAlignment="1">
      <alignment horizontal="center" vertical="center"/>
    </xf>
    <xf numFmtId="0" fontId="56" fillId="0" borderId="0" xfId="0" applyFont="1"/>
    <xf numFmtId="0" fontId="57" fillId="0" borderId="0" xfId="216" applyFont="1" applyAlignment="1">
      <alignment vertical="top"/>
    </xf>
    <xf numFmtId="0" fontId="51" fillId="0" borderId="9" xfId="0" applyFont="1" applyBorder="1" applyAlignment="1">
      <alignment horizontal="center" vertical="center"/>
    </xf>
    <xf numFmtId="164" fontId="45" fillId="26" borderId="9" xfId="215" applyFont="1" applyFill="1" applyBorder="1" applyAlignment="1">
      <alignment horizontal="center" vertical="center" wrapText="1"/>
    </xf>
    <xf numFmtId="49" fontId="46" fillId="26" borderId="9" xfId="215" applyNumberFormat="1" applyFont="1" applyFill="1" applyBorder="1" applyAlignment="1">
      <alignment horizontal="left" vertical="center" wrapText="1"/>
    </xf>
    <xf numFmtId="164" fontId="45" fillId="26" borderId="9" xfId="215" applyFont="1" applyFill="1" applyBorder="1" applyAlignment="1">
      <alignment horizontal="center" vertical="center"/>
    </xf>
    <xf numFmtId="49" fontId="55" fillId="26" borderId="9" xfId="215" applyNumberFormat="1" applyFont="1" applyFill="1" applyBorder="1" applyAlignment="1">
      <alignment horizontal="left" vertical="center" wrapText="1"/>
    </xf>
    <xf numFmtId="4" fontId="55" fillId="0" borderId="9" xfId="217" applyNumberFormat="1" applyFont="1" applyFill="1" applyBorder="1" applyAlignment="1">
      <alignment horizontal="center" vertical="center" wrapText="1"/>
    </xf>
    <xf numFmtId="49" fontId="46" fillId="26" borderId="9" xfId="215" applyNumberFormat="1" applyFont="1" applyFill="1" applyBorder="1" applyAlignment="1">
      <alignment horizontal="center" vertical="center"/>
    </xf>
    <xf numFmtId="3" fontId="51" fillId="0" borderId="9" xfId="0" applyNumberFormat="1" applyFont="1" applyBorder="1" applyAlignment="1">
      <alignment horizontal="center" vertical="center"/>
    </xf>
    <xf numFmtId="3" fontId="45" fillId="26" borderId="9" xfId="215" applyNumberFormat="1" applyFont="1" applyFill="1" applyBorder="1" applyAlignment="1">
      <alignment horizontal="center" vertical="center"/>
    </xf>
    <xf numFmtId="0" fontId="51" fillId="26" borderId="9" xfId="0" applyFont="1" applyFill="1" applyBorder="1" applyAlignment="1">
      <alignment horizontal="center" vertical="center"/>
    </xf>
    <xf numFmtId="0" fontId="50" fillId="0" borderId="0" xfId="216" applyFont="1" applyAlignment="1">
      <alignment vertical="center"/>
    </xf>
    <xf numFmtId="174" fontId="0" fillId="0" borderId="0" xfId="0" applyNumberFormat="1"/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49" fontId="50" fillId="0" borderId="0" xfId="216" applyNumberFormat="1" applyFont="1" applyAlignment="1">
      <alignment horizontal="center" vertical="center"/>
    </xf>
    <xf numFmtId="0" fontId="50" fillId="0" borderId="0" xfId="216" applyFont="1" applyAlignment="1">
      <alignment horizontal="center" vertical="center" wrapText="1"/>
    </xf>
    <xf numFmtId="0" fontId="50" fillId="0" borderId="0" xfId="216" applyFont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58" fillId="0" borderId="0" xfId="216" applyNumberFormat="1" applyFont="1" applyAlignment="1">
      <alignment horizontal="left" vertical="top" wrapText="1"/>
    </xf>
    <xf numFmtId="0" fontId="58" fillId="0" borderId="0" xfId="216" applyFont="1" applyAlignment="1">
      <alignment horizontal="left" vertical="top" wrapText="1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FFCCCC"/>
      <color rgb="FFCCCCFF"/>
      <color rgb="FF00FF00"/>
      <color rgb="FFCCFF99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view="pageBreakPreview" zoomScale="79" zoomScaleNormal="79" zoomScaleSheetLayoutView="79" workbookViewId="0">
      <selection activeCell="C19" sqref="C19"/>
    </sheetView>
  </sheetViews>
  <sheetFormatPr defaultRowHeight="15" x14ac:dyDescent="0.25"/>
  <cols>
    <col min="2" max="2" width="9.28515625" customWidth="1"/>
    <col min="3" max="3" width="69.140625" customWidth="1"/>
    <col min="4" max="4" width="12.7109375" customWidth="1"/>
    <col min="5" max="5" width="9.85546875" style="6" customWidth="1"/>
    <col min="7" max="7" width="19" bestFit="1" customWidth="1"/>
  </cols>
  <sheetData>
    <row r="1" spans="1:12" ht="15.75" x14ac:dyDescent="0.25">
      <c r="C1" s="2"/>
      <c r="D1" s="1"/>
      <c r="E1" s="14"/>
      <c r="F1" s="30"/>
    </row>
    <row r="2" spans="1:12" ht="15.6" customHeight="1" x14ac:dyDescent="0.25">
      <c r="C2" s="2"/>
      <c r="D2" s="1"/>
      <c r="E2" s="14"/>
      <c r="F2" s="31"/>
    </row>
    <row r="3" spans="1:12" ht="15.6" customHeight="1" x14ac:dyDescent="0.25">
      <c r="C3" s="2"/>
      <c r="D3" s="1"/>
      <c r="E3" s="14"/>
      <c r="F3" s="30"/>
    </row>
    <row r="4" spans="1:12" ht="18.75" x14ac:dyDescent="0.25">
      <c r="A4" s="34" t="s">
        <v>66</v>
      </c>
      <c r="B4" s="34"/>
      <c r="C4" s="34"/>
      <c r="D4" s="34"/>
      <c r="E4" s="34"/>
      <c r="F4" s="34"/>
      <c r="G4" s="28"/>
      <c r="H4" s="28"/>
      <c r="I4" s="28"/>
      <c r="J4" s="28"/>
      <c r="K4" s="28"/>
      <c r="L4" s="28"/>
    </row>
    <row r="5" spans="1:12" ht="82.5" customHeight="1" x14ac:dyDescent="0.25">
      <c r="A5" s="33" t="s">
        <v>59</v>
      </c>
      <c r="B5" s="33"/>
      <c r="C5" s="33"/>
      <c r="D5" s="33"/>
      <c r="E5" s="33"/>
      <c r="F5" s="33"/>
    </row>
    <row r="6" spans="1:12" ht="17.45" customHeight="1" x14ac:dyDescent="0.25">
      <c r="B6" s="32"/>
      <c r="C6" s="32"/>
      <c r="D6" s="32"/>
      <c r="E6" s="32"/>
    </row>
    <row r="7" spans="1:12" ht="42.75" x14ac:dyDescent="0.25">
      <c r="B7" s="9" t="s">
        <v>0</v>
      </c>
      <c r="C7" s="9" t="s">
        <v>6</v>
      </c>
      <c r="D7" s="10" t="s">
        <v>8</v>
      </c>
      <c r="E7" s="23" t="s">
        <v>45</v>
      </c>
    </row>
    <row r="8" spans="1:12" x14ac:dyDescent="0.25">
      <c r="B8" s="7" t="s">
        <v>52</v>
      </c>
      <c r="C8" s="7" t="s">
        <v>53</v>
      </c>
      <c r="D8" s="7">
        <v>3</v>
      </c>
      <c r="E8" s="18">
        <v>4</v>
      </c>
    </row>
    <row r="9" spans="1:12" x14ac:dyDescent="0.25">
      <c r="B9" s="35" t="s">
        <v>60</v>
      </c>
      <c r="C9" s="35"/>
      <c r="D9" s="35"/>
      <c r="E9" s="4"/>
    </row>
    <row r="10" spans="1:12" x14ac:dyDescent="0.25">
      <c r="B10" s="24" t="s">
        <v>1</v>
      </c>
      <c r="C10" s="20" t="s">
        <v>7</v>
      </c>
      <c r="D10" s="8"/>
      <c r="E10" s="8"/>
    </row>
    <row r="11" spans="1:12" x14ac:dyDescent="0.25">
      <c r="B11" s="11" t="s">
        <v>11</v>
      </c>
      <c r="C11" s="5" t="s">
        <v>42</v>
      </c>
      <c r="D11" s="3" t="s">
        <v>2</v>
      </c>
      <c r="E11" s="25">
        <v>1</v>
      </c>
    </row>
    <row r="12" spans="1:12" x14ac:dyDescent="0.25">
      <c r="B12" s="11" t="s">
        <v>12</v>
      </c>
      <c r="C12" s="5" t="s">
        <v>43</v>
      </c>
      <c r="D12" s="3" t="s">
        <v>2</v>
      </c>
      <c r="E12" s="25">
        <v>1</v>
      </c>
    </row>
    <row r="13" spans="1:12" x14ac:dyDescent="0.25">
      <c r="B13" s="11" t="s">
        <v>13</v>
      </c>
      <c r="C13" s="5" t="s">
        <v>44</v>
      </c>
      <c r="D13" s="3" t="s">
        <v>2</v>
      </c>
      <c r="E13" s="18">
        <v>1</v>
      </c>
    </row>
    <row r="14" spans="1:12" x14ac:dyDescent="0.25">
      <c r="B14" s="24" t="s">
        <v>3</v>
      </c>
      <c r="C14" s="20" t="s">
        <v>9</v>
      </c>
      <c r="D14" s="8"/>
      <c r="E14" s="8"/>
    </row>
    <row r="15" spans="1:12" x14ac:dyDescent="0.25">
      <c r="B15" s="24" t="s">
        <v>14</v>
      </c>
      <c r="C15" s="20" t="s">
        <v>15</v>
      </c>
      <c r="D15" s="8"/>
      <c r="E15" s="8"/>
    </row>
    <row r="16" spans="1:12" x14ac:dyDescent="0.25">
      <c r="B16" s="11" t="s">
        <v>16</v>
      </c>
      <c r="C16" s="5" t="s">
        <v>61</v>
      </c>
      <c r="D16" s="3" t="s">
        <v>2</v>
      </c>
      <c r="E16" s="25">
        <v>1</v>
      </c>
    </row>
    <row r="17" spans="2:5" x14ac:dyDescent="0.25">
      <c r="B17" s="24" t="s">
        <v>18</v>
      </c>
      <c r="C17" s="20" t="s">
        <v>17</v>
      </c>
      <c r="D17" s="21"/>
      <c r="E17" s="26"/>
    </row>
    <row r="18" spans="2:5" x14ac:dyDescent="0.25">
      <c r="B18" s="11" t="s">
        <v>19</v>
      </c>
      <c r="C18" s="5" t="s">
        <v>62</v>
      </c>
      <c r="D18" s="3" t="s">
        <v>2</v>
      </c>
      <c r="E18" s="25">
        <v>1</v>
      </c>
    </row>
    <row r="19" spans="2:5" x14ac:dyDescent="0.25">
      <c r="B19" s="24" t="s">
        <v>22</v>
      </c>
      <c r="C19" s="20" t="s">
        <v>23</v>
      </c>
      <c r="D19" s="21"/>
      <c r="E19" s="26"/>
    </row>
    <row r="20" spans="2:5" ht="30" x14ac:dyDescent="0.25">
      <c r="B20" s="11" t="s">
        <v>20</v>
      </c>
      <c r="C20" s="5" t="s">
        <v>63</v>
      </c>
      <c r="D20" s="3" t="s">
        <v>2</v>
      </c>
      <c r="E20" s="25">
        <v>1</v>
      </c>
    </row>
    <row r="21" spans="2:5" ht="30" x14ac:dyDescent="0.25">
      <c r="B21" s="11" t="s">
        <v>21</v>
      </c>
      <c r="C21" s="5" t="s">
        <v>64</v>
      </c>
      <c r="D21" s="3" t="s">
        <v>2</v>
      </c>
      <c r="E21" s="25">
        <v>1</v>
      </c>
    </row>
    <row r="22" spans="2:5" x14ac:dyDescent="0.25">
      <c r="B22" s="24" t="s">
        <v>24</v>
      </c>
      <c r="C22" s="20" t="s">
        <v>25</v>
      </c>
      <c r="D22" s="21"/>
      <c r="E22" s="21"/>
    </row>
    <row r="23" spans="2:5" x14ac:dyDescent="0.25">
      <c r="B23" s="11" t="s">
        <v>26</v>
      </c>
      <c r="C23" s="5" t="s">
        <v>25</v>
      </c>
      <c r="D23" s="3" t="s">
        <v>2</v>
      </c>
      <c r="E23" s="25">
        <v>1</v>
      </c>
    </row>
    <row r="24" spans="2:5" x14ac:dyDescent="0.25">
      <c r="B24" s="24" t="s">
        <v>27</v>
      </c>
      <c r="C24" s="20" t="s">
        <v>30</v>
      </c>
      <c r="D24" s="21"/>
      <c r="E24" s="21"/>
    </row>
    <row r="25" spans="2:5" x14ac:dyDescent="0.25">
      <c r="B25" s="11" t="s">
        <v>28</v>
      </c>
      <c r="C25" s="5" t="s">
        <v>65</v>
      </c>
      <c r="D25" s="3" t="s">
        <v>2</v>
      </c>
      <c r="E25" s="18">
        <v>1</v>
      </c>
    </row>
    <row r="26" spans="2:5" x14ac:dyDescent="0.25">
      <c r="B26" s="11" t="s">
        <v>29</v>
      </c>
      <c r="C26" s="5" t="s">
        <v>46</v>
      </c>
      <c r="D26" s="3" t="s">
        <v>2</v>
      </c>
      <c r="E26" s="18">
        <v>1</v>
      </c>
    </row>
    <row r="27" spans="2:5" ht="28.5" x14ac:dyDescent="0.25">
      <c r="B27" s="24" t="s">
        <v>31</v>
      </c>
      <c r="C27" s="20" t="s">
        <v>58</v>
      </c>
      <c r="D27" s="21"/>
      <c r="E27" s="21"/>
    </row>
    <row r="28" spans="2:5" x14ac:dyDescent="0.25">
      <c r="B28" s="11" t="s">
        <v>32</v>
      </c>
      <c r="C28" s="12" t="s">
        <v>47</v>
      </c>
      <c r="D28" s="3" t="s">
        <v>10</v>
      </c>
      <c r="E28" s="18">
        <v>1</v>
      </c>
    </row>
    <row r="29" spans="2:5" x14ac:dyDescent="0.25">
      <c r="B29" s="11" t="s">
        <v>33</v>
      </c>
      <c r="C29" s="12" t="s">
        <v>56</v>
      </c>
      <c r="D29" s="3" t="s">
        <v>10</v>
      </c>
      <c r="E29" s="18">
        <v>1</v>
      </c>
    </row>
    <row r="30" spans="2:5" x14ac:dyDescent="0.25">
      <c r="B30" s="11" t="s">
        <v>34</v>
      </c>
      <c r="C30" s="12" t="s">
        <v>48</v>
      </c>
      <c r="D30" s="3" t="s">
        <v>10</v>
      </c>
      <c r="E30" s="18">
        <v>1</v>
      </c>
    </row>
    <row r="31" spans="2:5" x14ac:dyDescent="0.25">
      <c r="B31" s="11" t="s">
        <v>35</v>
      </c>
      <c r="C31" s="12" t="s">
        <v>49</v>
      </c>
      <c r="D31" s="3" t="s">
        <v>10</v>
      </c>
      <c r="E31" s="18">
        <v>1</v>
      </c>
    </row>
    <row r="32" spans="2:5" x14ac:dyDescent="0.25">
      <c r="B32" s="11" t="s">
        <v>36</v>
      </c>
      <c r="C32" s="12" t="s">
        <v>54</v>
      </c>
      <c r="D32" s="13" t="s">
        <v>10</v>
      </c>
      <c r="E32" s="18">
        <v>4</v>
      </c>
    </row>
    <row r="33" spans="1:17" x14ac:dyDescent="0.25">
      <c r="B33" s="24" t="s">
        <v>37</v>
      </c>
      <c r="C33" s="22" t="s">
        <v>38</v>
      </c>
      <c r="D33" s="21"/>
      <c r="E33" s="21"/>
    </row>
    <row r="34" spans="1:17" x14ac:dyDescent="0.25">
      <c r="B34" s="11" t="s">
        <v>39</v>
      </c>
      <c r="C34" s="12" t="s">
        <v>55</v>
      </c>
      <c r="D34" s="3" t="s">
        <v>10</v>
      </c>
      <c r="E34" s="18">
        <v>1</v>
      </c>
    </row>
    <row r="35" spans="1:17" x14ac:dyDescent="0.25">
      <c r="B35" s="24" t="s">
        <v>4</v>
      </c>
      <c r="C35" s="20" t="s">
        <v>40</v>
      </c>
      <c r="D35" s="21"/>
      <c r="E35" s="21"/>
    </row>
    <row r="36" spans="1:17" x14ac:dyDescent="0.25">
      <c r="B36" s="11" t="s">
        <v>41</v>
      </c>
      <c r="C36" s="5" t="s">
        <v>50</v>
      </c>
      <c r="D36" s="3" t="s">
        <v>2</v>
      </c>
      <c r="E36" s="25">
        <v>1</v>
      </c>
    </row>
    <row r="37" spans="1:17" ht="19.899999999999999" customHeight="1" x14ac:dyDescent="0.25">
      <c r="B37" s="24" t="s">
        <v>5</v>
      </c>
      <c r="C37" s="20" t="s">
        <v>51</v>
      </c>
      <c r="D37" s="19" t="s">
        <v>57</v>
      </c>
      <c r="E37" s="27">
        <v>1</v>
      </c>
    </row>
    <row r="38" spans="1:17" x14ac:dyDescent="0.25">
      <c r="G38" s="29" t="e">
        <f>#REF!/100*5</f>
        <v>#REF!</v>
      </c>
    </row>
    <row r="39" spans="1:17" s="16" customFormat="1" x14ac:dyDescent="0.25">
      <c r="A39" s="36"/>
      <c r="B39" s="36"/>
      <c r="C39" s="36"/>
      <c r="D39" s="37"/>
      <c r="E39" s="37"/>
      <c r="F39" s="37"/>
      <c r="G39" s="17"/>
      <c r="H39" s="17"/>
      <c r="I39" s="17"/>
      <c r="J39" s="17"/>
      <c r="K39" s="17"/>
      <c r="L39" s="17"/>
      <c r="M39" s="17"/>
      <c r="N39" s="17"/>
      <c r="O39" s="15"/>
      <c r="P39" s="15"/>
      <c r="Q39" s="15"/>
    </row>
    <row r="40" spans="1:17" s="16" customFormat="1" x14ac:dyDescent="0.25">
      <c r="A40" s="36"/>
      <c r="B40" s="36"/>
      <c r="C40" s="36"/>
      <c r="D40" s="37"/>
      <c r="E40" s="37"/>
      <c r="F40" s="37"/>
      <c r="G40" s="17"/>
      <c r="H40" s="17"/>
      <c r="I40" s="17"/>
      <c r="J40" s="17"/>
      <c r="K40" s="17"/>
      <c r="L40" s="17"/>
      <c r="M40" s="17"/>
      <c r="N40" s="17"/>
      <c r="O40" s="15"/>
      <c r="P40" s="15"/>
      <c r="Q40" s="15"/>
    </row>
    <row r="41" spans="1:17" s="16" customFormat="1" x14ac:dyDescent="0.25">
      <c r="A41" s="36"/>
      <c r="B41" s="36"/>
      <c r="C41" s="36"/>
      <c r="D41" s="37"/>
      <c r="E41" s="37"/>
      <c r="F41" s="37"/>
      <c r="G41" s="17"/>
      <c r="H41" s="17"/>
      <c r="I41" s="17"/>
      <c r="J41" s="17"/>
      <c r="K41" s="17"/>
      <c r="L41" s="17"/>
      <c r="M41" s="17"/>
      <c r="N41" s="17"/>
      <c r="O41" s="15"/>
      <c r="P41" s="15"/>
      <c r="Q41" s="15"/>
    </row>
  </sheetData>
  <mergeCells count="6">
    <mergeCell ref="B9:D9"/>
    <mergeCell ref="A39:C41"/>
    <mergeCell ref="D39:F41"/>
    <mergeCell ref="B6:E6"/>
    <mergeCell ref="A5:F5"/>
    <mergeCell ref="A4:F4"/>
  </mergeCells>
  <printOptions horizontalCentered="1"/>
  <pageMargins left="0.39370078740157483" right="0.39370078740157483" top="0.74803149606299213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км65-км90</vt:lpstr>
      <vt:lpstr>'км65-км90'!Область_печати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Рыбина Ирина Руслановна</cp:lastModifiedBy>
  <cp:lastPrinted>2023-02-16T07:22:04Z</cp:lastPrinted>
  <dcterms:created xsi:type="dcterms:W3CDTF">2021-02-11T06:48:36Z</dcterms:created>
  <dcterms:modified xsi:type="dcterms:W3CDTF">2023-03-06T10:05:53Z</dcterms:modified>
</cp:coreProperties>
</file>